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EF 0118-26/Aditivos/Aditivo 2/PDF/"/>
    </mc:Choice>
  </mc:AlternateContent>
  <xr:revisionPtr revIDLastSave="2" documentId="8_{BA3337ED-61D0-4121-833E-6EB7832E8DF7}" xr6:coauthVersionLast="47" xr6:coauthVersionMax="47" xr10:uidLastSave="{A8E1A93F-9A7C-487C-A5DD-B582E3D22C00}"/>
  <bookViews>
    <workbookView xWindow="-120" yWindow="-120" windowWidth="29040" windowHeight="15720" xr2:uid="{00000000-000D-0000-FFFF-FFFF00000000}"/>
  </bookViews>
  <sheets>
    <sheet name="Planilha Auxiliar 1" sheetId="1" r:id="rId1"/>
    <sheet name="Planilha Auxiliar 2" sheetId="2" r:id="rId2"/>
    <sheet name="Aux. Uniformes + EPIs" sheetId="4" r:id="rId3"/>
  </sheets>
  <definedNames>
    <definedName name="_xlnm.Print_Area" localSheetId="2">'Aux. Uniformes + EPIs'!$A$1:$G$42</definedName>
    <definedName name="_xlnm.Print_Area" localSheetId="0">'Planilha Auxiliar 1'!$A$1:$F$47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F28" i="1" s="1"/>
  <c r="E27" i="1"/>
  <c r="F27" i="1" s="1"/>
  <c r="F29" i="4"/>
  <c r="F28" i="4"/>
  <c r="F27" i="4"/>
  <c r="F16" i="4"/>
  <c r="F17" i="4"/>
  <c r="F18" i="4"/>
  <c r="F19" i="4"/>
  <c r="F20" i="4"/>
  <c r="F21" i="4"/>
  <c r="F22" i="4"/>
  <c r="F23" i="4"/>
  <c r="F24" i="4"/>
  <c r="F25" i="4"/>
  <c r="F26" i="4"/>
  <c r="F15" i="4"/>
  <c r="F10" i="4"/>
  <c r="F9" i="4"/>
  <c r="F8" i="4"/>
  <c r="F4" i="4"/>
  <c r="F5" i="4"/>
  <c r="F6" i="4"/>
  <c r="F7" i="4"/>
  <c r="F3" i="4"/>
  <c r="F32" i="1"/>
  <c r="F33" i="1"/>
  <c r="F34" i="1"/>
  <c r="F31" i="1"/>
  <c r="F20" i="1"/>
  <c r="F21" i="1"/>
  <c r="F22" i="1"/>
  <c r="F23" i="1"/>
  <c r="F24" i="1"/>
  <c r="F19" i="1"/>
  <c r="F14" i="1"/>
  <c r="F15" i="1"/>
  <c r="F16" i="1"/>
  <c r="F13" i="1"/>
  <c r="F17" i="1" s="1"/>
  <c r="F7" i="1"/>
  <c r="F8" i="1"/>
  <c r="F9" i="1"/>
  <c r="F10" i="1"/>
  <c r="F6" i="1"/>
  <c r="F29" i="1" l="1"/>
  <c r="F35" i="1"/>
  <c r="F11" i="1"/>
  <c r="F25" i="1"/>
  <c r="F36" i="1" s="1"/>
  <c r="F37" i="1" l="1"/>
  <c r="F38" i="1" s="1"/>
  <c r="F39" i="1" s="1"/>
</calcChain>
</file>

<file path=xl/sharedStrings.xml><?xml version="1.0" encoding="utf-8"?>
<sst xmlns="http://schemas.openxmlformats.org/spreadsheetml/2006/main" count="110" uniqueCount="99">
  <si>
    <t>ADENDO A</t>
  </si>
  <si>
    <t>PLANILHAS AUXILIARES</t>
  </si>
  <si>
    <t>PLANILHA AUXILIAR Nº 1
COMPOSIÇÃO DOS PREÇOS DA PLANILHA DE PREÇOS</t>
  </si>
  <si>
    <t>MÃO DE OBRA</t>
  </si>
  <si>
    <t xml:space="preserve">Meses </t>
  </si>
  <si>
    <t>Qtd.</t>
  </si>
  <si>
    <t>Custo unitário</t>
  </si>
  <si>
    <t>Custo total (R$)</t>
  </si>
  <si>
    <t>ITEM 1. Salário Base de Pessoal</t>
  </si>
  <si>
    <t>a</t>
  </si>
  <si>
    <t>b</t>
  </si>
  <si>
    <t>c</t>
  </si>
  <si>
    <t>a x b x c</t>
  </si>
  <si>
    <t>SALÁRIO MENSAL UNITÁRIO (estivadores)</t>
  </si>
  <si>
    <t>SALÁRIO MENSAL UNITÁRIO (01 Posto - Galpão G1):</t>
  </si>
  <si>
    <t>SALÁRIO MENSAL UNITÁRIO(1 Posto Especial-Oficial Carpinteiro CHI/MI):</t>
  </si>
  <si>
    <t>SALÁRIO MENSAL UNITÁRIO (1 Posto Especial-Ajudante Carpinteiro CHI/MI):</t>
  </si>
  <si>
    <t>SALÁRIO MENSAL UNITÁRIO (1 Posto Especial-Encarregado CHI/MI):</t>
  </si>
  <si>
    <t>Total ITEM 1 - R$</t>
  </si>
  <si>
    <t xml:space="preserve">ITEM 2. Encargos Sociais      </t>
  </si>
  <si>
    <t>ref.</t>
  </si>
  <si>
    <t xml:space="preserve">2.1 Contribuição Patronal ao INSS.-                  </t>
  </si>
  <si>
    <t xml:space="preserve">2.2 13º Salário.-                                    </t>
  </si>
  <si>
    <t>2.3 Férias.-</t>
  </si>
  <si>
    <t>2.4 Salário Família</t>
  </si>
  <si>
    <t>Total ITEM 2 - R$</t>
  </si>
  <si>
    <t>ITEM 3. Benefícios</t>
  </si>
  <si>
    <t>Plano de Saúde</t>
  </si>
  <si>
    <t>Vale Alimentação (Conf. Acordo Coletivo de Cond. De Trab. Da Categoria)</t>
  </si>
  <si>
    <t>Vale Mercado</t>
  </si>
  <si>
    <t>Bônus Especial de Natal (1 Salário Mínimo anual)</t>
  </si>
  <si>
    <t>Seguro de Acidentes Pessoais ( R$ 17.318,40)</t>
  </si>
  <si>
    <t>Adicional de Periculosidade Galpão G1 (30% sobre Salário Base)</t>
  </si>
  <si>
    <t>Total ITEM 3 -  R$</t>
  </si>
  <si>
    <t>ITEM 4 - Uniformes e Equipamentos de Proteção Individual</t>
  </si>
  <si>
    <t>5.1- Uniformes  (Aux. Uniformes + EPIs)</t>
  </si>
  <si>
    <t>5.2- EPIs (Aux. Uniformes + EPIs)</t>
  </si>
  <si>
    <t>Total ITEM 4 - R$</t>
  </si>
  <si>
    <t>ITEM 5 - Outros</t>
  </si>
  <si>
    <t>Custo mensal</t>
  </si>
  <si>
    <t>Celular Corporativo</t>
  </si>
  <si>
    <t>Transporte para CHI (Custo / 21pessoas)</t>
  </si>
  <si>
    <t>Despesas administrativas</t>
  </si>
  <si>
    <t>Outras despesas (Especificar)</t>
  </si>
  <si>
    <t>Total ITEM 5 - R$</t>
  </si>
  <si>
    <t>(a) TOTAL: MÃO DE OBRA (ITEM 1 + ITEM 2 + ITEM 3 + ITEM 4 + ITEM 5)</t>
  </si>
  <si>
    <t>(b) BDI (          %) de (a)  &gt;&gt;&gt;&gt; Planilha Auxiliar n. 2</t>
  </si>
  <si>
    <t>(c) PREÇO TOTAL  60 MESES (a + b)</t>
  </si>
  <si>
    <t>(d) PREÇO TOTAL MENSAL</t>
  </si>
  <si>
    <t>Observações:</t>
  </si>
  <si>
    <t>1) Esta Planilha Auxiliar deverá ser elaborada para os itens 1, 2, 3, 4 e 5 da Planilha de Preços, portanto os valores indicados em (d), na célula PREÇO TOTAL MENSAL deverão corresponder aos Preços Mensais indicados na Planilha de Preços, da Proposta Comercial do Ofertante.</t>
  </si>
  <si>
    <t>2) A configuração da Planilha acima, é a mínima necessária para a identificação da composição dos Preços. A critério do ofertante, poderão ser criados outros campos.</t>
  </si>
  <si>
    <t>3) O preço deve refletir o cumprimento integral de todas as obrigações trabalhistas estabelecidas na legislação vigente da República Federativa do Brasil.</t>
  </si>
  <si>
    <t>4) MÃO DE OBRA: Custo de MÃO DE OBRA aplicada na execução dos servicios, incluindo encargos sociais, obrigações, benefícios legais e adicionais, ou outros que o Ofertante julgue necessários, considerando o alcance dos serviços contratados.</t>
  </si>
  <si>
    <t>5) BDI: Taxa de Benefícios e Despesas Indiretas: Percentual definido na Planilha Auxiliar Nº 2.</t>
  </si>
  <si>
    <t>CONTRATADA:</t>
  </si>
  <si>
    <t>Assinatura:
Identificação do ofertante:</t>
  </si>
  <si>
    <t>PLANILHA AUXILIAR Nº 2
TAXA DE BENEFÍCIOS E DESPESAS INDIRETAS - BDI</t>
  </si>
  <si>
    <t>ITEM</t>
  </si>
  <si>
    <t>DESCRIÇÃO DOS COMPONENTES</t>
  </si>
  <si>
    <t>(%)</t>
  </si>
  <si>
    <t>Administração da CONTRATADA relativa aos serviços contratados:
1.a)  pessoal, medição, contabilidade, gestão de recursos humanos e apoio.
1.b)  equipamentos e materiais de escritório.</t>
  </si>
  <si>
    <t>Tributos previstos na legislação do Brasil.</t>
  </si>
  <si>
    <t>Seguros</t>
  </si>
  <si>
    <t>Remuneração da CONTRATADA</t>
  </si>
  <si>
    <t>Outros (especificar):</t>
  </si>
  <si>
    <t>TOTAL (%)</t>
  </si>
  <si>
    <t>(*)</t>
  </si>
  <si>
    <t>Observação:</t>
  </si>
  <si>
    <t>(*)  Percentual total a ser transportado ao item "b" da Planilha Auxiliar Nº 1.</t>
  </si>
  <si>
    <t>Assinatura:
Nome por extenso:</t>
  </si>
  <si>
    <t>UNIFORMES - ITEM 6.2 DAS ET</t>
  </si>
  <si>
    <t>N°</t>
  </si>
  <si>
    <t>DESCRIÇÃO</t>
  </si>
  <si>
    <t>Pessoas
(a)</t>
  </si>
  <si>
    <t>Quantidade por ano (b)</t>
  </si>
  <si>
    <t>Custo unitário (R$) (c)</t>
  </si>
  <si>
    <t>Custo total (R$)
(a x b x c)</t>
  </si>
  <si>
    <t>Calças</t>
  </si>
  <si>
    <t>Camisas ou camisetas manga curta</t>
  </si>
  <si>
    <t>Camisas ou camisetas manga longa</t>
  </si>
  <si>
    <t>Jaqueta de Inverno</t>
  </si>
  <si>
    <t>Jaqueta impermeável</t>
  </si>
  <si>
    <t>Custo total ANUAL (R$)</t>
  </si>
  <si>
    <t>CUSTO POR EMPREGADO (R$) (21 empregados)</t>
  </si>
  <si>
    <t>CUSTO MENSAL POR EMPREGADO (R$) (mensal)</t>
  </si>
  <si>
    <t>EPIs - ITEM 6.3 DAS ET</t>
  </si>
  <si>
    <t>Capacete</t>
  </si>
  <si>
    <t>Luva de Couro</t>
  </si>
  <si>
    <t>Luva de Látex</t>
  </si>
  <si>
    <t>Luva de Tecido</t>
  </si>
  <si>
    <t>Óculos de proteção</t>
  </si>
  <si>
    <t>Bota de segurança</t>
  </si>
  <si>
    <t>Máscara N95 (caixa)</t>
  </si>
  <si>
    <t>Protetor auricular</t>
  </si>
  <si>
    <t>Avental de Couro</t>
  </si>
  <si>
    <t>Máscara de Solda</t>
  </si>
  <si>
    <t>Protetor Facial</t>
  </si>
  <si>
    <t>Chapéu c/ Prot.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</si>
</sst>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[$₲-3C0A]\ * #,##0_ ;_ [$₲-3C0A]\ * \-#,##0_ ;_ [$₲-3C0A]\ * &quot;-&quot;??_ ;_ @_ "/>
    <numFmt numFmtId="165" formatCode="_(* #,##0_);_(* \(#,##0\);_(* &quot;-&quot;??_);_(@_)"/>
    <numFmt numFmtId="166" formatCode="_-[$R$-416]\ * #,##0.00_-;\-[$R$-416]\ * #,##0.00_-;_-[$R$-416]\ * &quot;-&quot;??_-;_-@_-"/>
  </numFmts>
  <fonts count="23" x14ac:knownFonts="1">
    <font>
      <sz val="10"/>
      <color rgb="FF000000"/>
      <name val="Times New Roman"/>
      <charset val="204"/>
    </font>
    <font>
      <b/>
      <sz val="20"/>
      <name val="Arial"/>
      <family val="2"/>
    </font>
    <font>
      <b/>
      <sz val="14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0"/>
      <color theme="1"/>
      <name val="Trebuchet MS"/>
      <family val="2"/>
    </font>
    <font>
      <b/>
      <sz val="10"/>
      <name val="Trebuchet MS"/>
      <family val="2"/>
    </font>
    <font>
      <sz val="10"/>
      <color theme="1"/>
      <name val="Trebuchet MS"/>
      <family val="2"/>
    </font>
    <font>
      <b/>
      <sz val="10"/>
      <color rgb="FFFF0000"/>
      <name val="Trebuchet MS"/>
      <family val="2"/>
    </font>
    <font>
      <b/>
      <sz val="14"/>
      <color theme="1"/>
      <name val="Trebuchet MS"/>
      <family val="2"/>
    </font>
    <font>
      <sz val="10"/>
      <color rgb="FF000000"/>
      <name val="Trebuchet MS"/>
      <family val="2"/>
    </font>
    <font>
      <sz val="11"/>
      <name val="Trebuchet MS"/>
      <family val="2"/>
    </font>
    <font>
      <sz val="10"/>
      <name val="Trebuchet MS"/>
      <family val="2"/>
    </font>
    <font>
      <sz val="11"/>
      <color rgb="FF000000"/>
      <name val="Trebuchet MS"/>
      <family val="2"/>
    </font>
    <font>
      <b/>
      <sz val="11"/>
      <name val="Trebuchet MS"/>
      <family val="2"/>
    </font>
    <font>
      <b/>
      <sz val="10"/>
      <color rgb="FF000000"/>
      <name val="Trebuchet MS"/>
      <family val="2"/>
    </font>
    <font>
      <sz val="9"/>
      <color rgb="FF000000"/>
      <name val="Trebuchet MS"/>
      <family val="2"/>
    </font>
    <font>
      <b/>
      <sz val="9"/>
      <color rgb="FF00000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1"/>
      <color rgb="FF000000"/>
      <name val="Trebuchet MS"/>
      <family val="2"/>
    </font>
    <font>
      <b/>
      <sz val="12"/>
      <color rgb="FF00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8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4" borderId="0" xfId="0" applyFill="1" applyAlignment="1">
      <alignment vertical="center"/>
    </xf>
    <xf numFmtId="0" fontId="8" fillId="0" borderId="21" xfId="0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3" fontId="8" fillId="5" borderId="21" xfId="2" applyFont="1" applyFill="1" applyBorder="1" applyAlignment="1" applyProtection="1">
      <alignment vertical="center"/>
      <protection locked="0"/>
    </xf>
    <xf numFmtId="43" fontId="8" fillId="5" borderId="5" xfId="2" applyFont="1" applyFill="1" applyBorder="1" applyAlignment="1" applyProtection="1">
      <alignment vertical="center"/>
      <protection locked="0"/>
    </xf>
    <xf numFmtId="0" fontId="6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vertical="center"/>
    </xf>
    <xf numFmtId="43" fontId="9" fillId="3" borderId="5" xfId="2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3" fontId="8" fillId="5" borderId="11" xfId="2" applyFont="1" applyFill="1" applyBorder="1" applyAlignment="1" applyProtection="1">
      <alignment vertical="center"/>
      <protection locked="0"/>
    </xf>
    <xf numFmtId="165" fontId="8" fillId="0" borderId="24" xfId="0" applyNumberFormat="1" applyFont="1" applyBorder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43" fontId="11" fillId="4" borderId="0" xfId="2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9" fontId="11" fillId="0" borderId="1" xfId="1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 indent="3"/>
    </xf>
    <xf numFmtId="0" fontId="16" fillId="2" borderId="5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left" vertical="center" wrapText="1"/>
    </xf>
    <xf numFmtId="0" fontId="16" fillId="3" borderId="5" xfId="0" applyFont="1" applyFill="1" applyBorder="1" applyAlignment="1">
      <alignment horizontal="center" vertical="center"/>
    </xf>
    <xf numFmtId="166" fontId="7" fillId="3" borderId="5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indent="1"/>
    </xf>
    <xf numFmtId="10" fontId="11" fillId="0" borderId="5" xfId="1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indent="1"/>
    </xf>
    <xf numFmtId="0" fontId="11" fillId="0" borderId="10" xfId="0" applyFont="1" applyBorder="1" applyAlignment="1">
      <alignment horizontal="left" vertical="center" indent="1"/>
    </xf>
    <xf numFmtId="166" fontId="7" fillId="0" borderId="5" xfId="0" applyNumberFormat="1" applyFont="1" applyBorder="1" applyAlignment="1">
      <alignment horizontal="left" vertical="center" wrapText="1" indent="1"/>
    </xf>
    <xf numFmtId="166" fontId="7" fillId="7" borderId="5" xfId="0" applyNumberFormat="1" applyFont="1" applyFill="1" applyBorder="1" applyAlignment="1">
      <alignment horizontal="left" vertical="center" wrapText="1" indent="1"/>
    </xf>
    <xf numFmtId="0" fontId="16" fillId="2" borderId="9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64" fontId="11" fillId="0" borderId="14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4" borderId="5" xfId="0" applyFont="1" applyFill="1" applyBorder="1"/>
    <xf numFmtId="0" fontId="13" fillId="0" borderId="23" xfId="0" applyFont="1" applyBorder="1"/>
    <xf numFmtId="0" fontId="13" fillId="0" borderId="22" xfId="0" applyFont="1" applyBorder="1"/>
    <xf numFmtId="0" fontId="13" fillId="0" borderId="25" xfId="0" applyFont="1" applyBorder="1"/>
    <xf numFmtId="9" fontId="19" fillId="0" borderId="1" xfId="1" applyFont="1" applyBorder="1" applyAlignment="1">
      <alignment horizontal="right" vertical="center" wrapText="1"/>
    </xf>
    <xf numFmtId="0" fontId="21" fillId="2" borderId="5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left" vertical="center" indent="1"/>
    </xf>
    <xf numFmtId="0" fontId="21" fillId="2" borderId="5" xfId="0" applyFont="1" applyFill="1" applyBorder="1" applyAlignment="1">
      <alignment horizontal="left" vertical="center" indent="1"/>
    </xf>
    <xf numFmtId="10" fontId="21" fillId="2" borderId="5" xfId="1" applyNumberFormat="1" applyFont="1" applyFill="1" applyBorder="1" applyAlignment="1">
      <alignment horizontal="center" vertical="center"/>
    </xf>
    <xf numFmtId="9" fontId="21" fillId="7" borderId="11" xfId="1" applyFont="1" applyFill="1" applyBorder="1" applyAlignment="1">
      <alignment horizontal="left" vertical="center" wrapText="1" indent="1"/>
    </xf>
    <xf numFmtId="166" fontId="11" fillId="7" borderId="5" xfId="0" applyNumberFormat="1" applyFont="1" applyFill="1" applyBorder="1" applyAlignment="1">
      <alignment horizontal="left" vertical="center" wrapText="1"/>
    </xf>
    <xf numFmtId="166" fontId="11" fillId="7" borderId="11" xfId="0" applyNumberFormat="1" applyFont="1" applyFill="1" applyBorder="1" applyAlignment="1">
      <alignment horizontal="left" vertical="center" wrapText="1"/>
    </xf>
    <xf numFmtId="166" fontId="16" fillId="7" borderId="14" xfId="0" applyNumberFormat="1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 indent="1"/>
    </xf>
    <xf numFmtId="0" fontId="13" fillId="0" borderId="18" xfId="0" applyFont="1" applyBorder="1" applyAlignment="1">
      <alignment horizontal="left" vertical="top" wrapText="1" indent="1"/>
    </xf>
    <xf numFmtId="0" fontId="13" fillId="0" borderId="19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left" vertical="center" indent="1"/>
    </xf>
    <xf numFmtId="0" fontId="11" fillId="0" borderId="10" xfId="0" applyFont="1" applyBorder="1" applyAlignment="1">
      <alignment horizontal="left" vertical="center" indent="1"/>
    </xf>
    <xf numFmtId="0" fontId="18" fillId="3" borderId="8" xfId="0" applyFont="1" applyFill="1" applyBorder="1" applyAlignment="1">
      <alignment horizontal="right" vertical="center" indent="1"/>
    </xf>
    <xf numFmtId="0" fontId="18" fillId="3" borderId="9" xfId="0" applyFont="1" applyFill="1" applyBorder="1" applyAlignment="1">
      <alignment horizontal="right" vertical="center" indent="1"/>
    </xf>
    <xf numFmtId="0" fontId="18" fillId="3" borderId="10" xfId="0" applyFont="1" applyFill="1" applyBorder="1" applyAlignment="1">
      <alignment horizontal="right" vertical="center" indent="1"/>
    </xf>
    <xf numFmtId="0" fontId="21" fillId="6" borderId="6" xfId="0" applyFont="1" applyFill="1" applyBorder="1" applyAlignment="1">
      <alignment horizontal="left" vertical="center" wrapText="1" indent="1"/>
    </xf>
    <xf numFmtId="0" fontId="21" fillId="6" borderId="7" xfId="0" applyFont="1" applyFill="1" applyBorder="1" applyAlignment="1">
      <alignment horizontal="left" vertical="center" wrapText="1" indent="1"/>
    </xf>
    <xf numFmtId="0" fontId="15" fillId="0" borderId="8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vertical="center" wrapText="1" indent="1"/>
    </xf>
    <xf numFmtId="0" fontId="15" fillId="0" borderId="10" xfId="0" applyFont="1" applyBorder="1" applyAlignment="1">
      <alignment horizontal="left" vertical="center" wrapText="1" indent="1"/>
    </xf>
    <xf numFmtId="0" fontId="11" fillId="0" borderId="15" xfId="0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16" xfId="0" applyFont="1" applyBorder="1" applyAlignment="1">
      <alignment horizontal="left" vertical="center" wrapText="1" indent="1"/>
    </xf>
    <xf numFmtId="0" fontId="21" fillId="0" borderId="12" xfId="0" applyFont="1" applyBorder="1" applyAlignment="1">
      <alignment horizontal="left" vertical="center" wrapText="1" indent="1"/>
    </xf>
    <xf numFmtId="0" fontId="21" fillId="0" borderId="13" xfId="0" applyFont="1" applyBorder="1" applyAlignment="1">
      <alignment horizontal="left" vertical="center" wrapText="1" indent="1"/>
    </xf>
    <xf numFmtId="0" fontId="21" fillId="0" borderId="14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 indent="1"/>
    </xf>
    <xf numFmtId="0" fontId="21" fillId="0" borderId="3" xfId="0" applyFont="1" applyBorder="1" applyAlignment="1">
      <alignment horizontal="left" vertical="center" wrapText="1" indent="1"/>
    </xf>
    <xf numFmtId="0" fontId="21" fillId="0" borderId="7" xfId="0" applyFont="1" applyBorder="1" applyAlignment="1">
      <alignment horizontal="left" vertical="center" wrapText="1" indent="1"/>
    </xf>
    <xf numFmtId="0" fontId="21" fillId="2" borderId="8" xfId="0" applyFont="1" applyFill="1" applyBorder="1" applyAlignment="1">
      <alignment horizontal="left" vertical="center" indent="1"/>
    </xf>
    <xf numFmtId="0" fontId="21" fillId="2" borderId="9" xfId="0" applyFont="1" applyFill="1" applyBorder="1" applyAlignment="1">
      <alignment horizontal="left" vertical="center" indent="1"/>
    </xf>
    <xf numFmtId="0" fontId="21" fillId="2" borderId="10" xfId="0" applyFont="1" applyFill="1" applyBorder="1" applyAlignment="1">
      <alignment horizontal="left" vertical="center" indent="1"/>
    </xf>
    <xf numFmtId="0" fontId="17" fillId="0" borderId="8" xfId="0" applyFont="1" applyBorder="1" applyAlignment="1">
      <alignment horizontal="left" vertical="center" indent="1"/>
    </xf>
    <xf numFmtId="0" fontId="17" fillId="0" borderId="10" xfId="0" applyFont="1" applyBorder="1" applyAlignment="1">
      <alignment horizontal="left" vertical="center" indent="1"/>
    </xf>
    <xf numFmtId="0" fontId="21" fillId="2" borderId="12" xfId="0" applyFont="1" applyFill="1" applyBorder="1" applyAlignment="1">
      <alignment horizontal="left" vertical="center" indent="1"/>
    </xf>
    <xf numFmtId="0" fontId="21" fillId="2" borderId="14" xfId="0" applyFont="1" applyFill="1" applyBorder="1" applyAlignment="1">
      <alignment horizontal="left" vertical="center" indent="1"/>
    </xf>
    <xf numFmtId="10" fontId="14" fillId="2" borderId="8" xfId="0" applyNumberFormat="1" applyFont="1" applyFill="1" applyBorder="1" applyAlignment="1">
      <alignment horizontal="center" vertical="center"/>
    </xf>
    <xf numFmtId="10" fontId="14" fillId="2" borderId="9" xfId="0" applyNumberFormat="1" applyFont="1" applyFill="1" applyBorder="1" applyAlignment="1">
      <alignment horizontal="center" vertical="center"/>
    </xf>
    <xf numFmtId="10" fontId="14" fillId="2" borderId="1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 indent="1"/>
    </xf>
    <xf numFmtId="0" fontId="21" fillId="0" borderId="5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 indent="3"/>
    </xf>
    <xf numFmtId="0" fontId="12" fillId="0" borderId="0" xfId="0" applyFont="1" applyAlignment="1">
      <alignment horizontal="left" vertical="top" wrapText="1" indent="3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showGridLines="0" tabSelected="1" view="pageBreakPreview" topLeftCell="A28" zoomScaleNormal="100" zoomScaleSheetLayoutView="100" workbookViewId="0">
      <selection activeCell="A43" sqref="A43:F43"/>
    </sheetView>
  </sheetViews>
  <sheetFormatPr defaultColWidth="9.33203125" defaultRowHeight="15" x14ac:dyDescent="0.2"/>
  <cols>
    <col min="1" max="1" width="76" style="49" customWidth="1"/>
    <col min="2" max="2" width="11.5" style="49" customWidth="1"/>
    <col min="3" max="4" width="9.6640625" style="49" customWidth="1"/>
    <col min="5" max="5" width="21.5" style="49" customWidth="1"/>
    <col min="6" max="6" width="27.1640625" style="49" customWidth="1"/>
    <col min="7" max="7" width="8.1640625" style="1" customWidth="1"/>
    <col min="8" max="16384" width="9.33203125" style="1"/>
  </cols>
  <sheetData>
    <row r="1" spans="1:7" ht="27.75" customHeight="1" x14ac:dyDescent="0.2">
      <c r="A1" s="87" t="s">
        <v>0</v>
      </c>
      <c r="B1" s="87"/>
      <c r="C1" s="87"/>
      <c r="D1" s="87"/>
      <c r="E1" s="87"/>
      <c r="F1" s="87"/>
      <c r="G1" s="87"/>
    </row>
    <row r="2" spans="1:7" ht="19.5" customHeight="1" x14ac:dyDescent="0.2">
      <c r="A2" s="88" t="s">
        <v>1</v>
      </c>
      <c r="B2" s="88"/>
      <c r="C2" s="88"/>
      <c r="D2" s="88"/>
      <c r="E2" s="88"/>
      <c r="F2" s="88"/>
      <c r="G2" s="88"/>
    </row>
    <row r="3" spans="1:7" ht="39" customHeight="1" x14ac:dyDescent="0.2">
      <c r="A3" s="89" t="s">
        <v>2</v>
      </c>
      <c r="B3" s="89"/>
      <c r="C3" s="89"/>
      <c r="D3" s="89"/>
      <c r="E3" s="89"/>
      <c r="F3" s="89"/>
    </row>
    <row r="4" spans="1:7" ht="28.35" customHeight="1" x14ac:dyDescent="0.2">
      <c r="A4" s="98" t="s">
        <v>3</v>
      </c>
      <c r="B4" s="99"/>
      <c r="C4" s="55" t="s">
        <v>4</v>
      </c>
      <c r="D4" s="55" t="s">
        <v>5</v>
      </c>
      <c r="E4" s="55" t="s">
        <v>6</v>
      </c>
      <c r="F4" s="56" t="s">
        <v>7</v>
      </c>
    </row>
    <row r="5" spans="1:7" ht="20.25" customHeight="1" x14ac:dyDescent="0.2">
      <c r="A5" s="93" t="s">
        <v>8</v>
      </c>
      <c r="B5" s="95"/>
      <c r="C5" s="55" t="s">
        <v>9</v>
      </c>
      <c r="D5" s="55" t="s">
        <v>10</v>
      </c>
      <c r="E5" s="55" t="s">
        <v>11</v>
      </c>
      <c r="F5" s="56" t="s">
        <v>12</v>
      </c>
    </row>
    <row r="6" spans="1:7" ht="28.35" customHeight="1" x14ac:dyDescent="0.2">
      <c r="A6" s="96" t="s">
        <v>13</v>
      </c>
      <c r="B6" s="97"/>
      <c r="C6" s="34">
        <v>60</v>
      </c>
      <c r="D6" s="34">
        <v>17</v>
      </c>
      <c r="E6" s="35">
        <v>0</v>
      </c>
      <c r="F6" s="35">
        <f>C6*D6*E6</f>
        <v>0</v>
      </c>
    </row>
    <row r="7" spans="1:7" ht="28.35" customHeight="1" x14ac:dyDescent="0.2">
      <c r="A7" s="96" t="s">
        <v>14</v>
      </c>
      <c r="B7" s="97"/>
      <c r="C7" s="34">
        <v>60</v>
      </c>
      <c r="D7" s="34">
        <v>1</v>
      </c>
      <c r="E7" s="35">
        <v>0</v>
      </c>
      <c r="F7" s="35">
        <f t="shared" ref="F7:F10" si="0">C7*D7*E7</f>
        <v>0</v>
      </c>
    </row>
    <row r="8" spans="1:7" ht="28.35" customHeight="1" x14ac:dyDescent="0.2">
      <c r="A8" s="96" t="s">
        <v>15</v>
      </c>
      <c r="B8" s="97"/>
      <c r="C8" s="34">
        <v>60</v>
      </c>
      <c r="D8" s="34">
        <v>1</v>
      </c>
      <c r="E8" s="35">
        <v>0</v>
      </c>
      <c r="F8" s="35">
        <f t="shared" si="0"/>
        <v>0</v>
      </c>
    </row>
    <row r="9" spans="1:7" ht="28.35" customHeight="1" x14ac:dyDescent="0.2">
      <c r="A9" s="96" t="s">
        <v>16</v>
      </c>
      <c r="B9" s="97"/>
      <c r="C9" s="34">
        <v>60</v>
      </c>
      <c r="D9" s="34">
        <v>1</v>
      </c>
      <c r="E9" s="35">
        <v>0</v>
      </c>
      <c r="F9" s="35">
        <f t="shared" si="0"/>
        <v>0</v>
      </c>
    </row>
    <row r="10" spans="1:7" ht="28.35" customHeight="1" x14ac:dyDescent="0.2">
      <c r="A10" s="96" t="s">
        <v>17</v>
      </c>
      <c r="B10" s="97"/>
      <c r="C10" s="34">
        <v>60</v>
      </c>
      <c r="D10" s="34">
        <v>1</v>
      </c>
      <c r="E10" s="35">
        <v>0</v>
      </c>
      <c r="F10" s="35">
        <f t="shared" si="0"/>
        <v>0</v>
      </c>
    </row>
    <row r="11" spans="1:7" ht="28.35" customHeight="1" x14ac:dyDescent="0.2">
      <c r="A11" s="73" t="s">
        <v>18</v>
      </c>
      <c r="B11" s="74"/>
      <c r="C11" s="75"/>
      <c r="D11" s="36">
        <v>21</v>
      </c>
      <c r="E11" s="37"/>
      <c r="F11" s="37">
        <f>SUM(F6:F10)</f>
        <v>0</v>
      </c>
    </row>
    <row r="12" spans="1:7" ht="28.35" customHeight="1" x14ac:dyDescent="0.2">
      <c r="A12" s="58" t="s">
        <v>19</v>
      </c>
      <c r="B12" s="59" t="s">
        <v>20</v>
      </c>
      <c r="C12" s="100"/>
      <c r="D12" s="101"/>
      <c r="E12" s="101"/>
      <c r="F12" s="102"/>
    </row>
    <row r="13" spans="1:7" ht="28.35" customHeight="1" x14ac:dyDescent="0.2">
      <c r="A13" s="38" t="s">
        <v>21</v>
      </c>
      <c r="B13" s="39"/>
      <c r="C13" s="34">
        <v>60</v>
      </c>
      <c r="D13" s="34">
        <v>21</v>
      </c>
      <c r="E13" s="35">
        <v>0</v>
      </c>
      <c r="F13" s="35">
        <f>C13*D13*E13</f>
        <v>0</v>
      </c>
    </row>
    <row r="14" spans="1:7" ht="28.35" customHeight="1" x14ac:dyDescent="0.2">
      <c r="A14" s="38" t="s">
        <v>22</v>
      </c>
      <c r="B14" s="39"/>
      <c r="C14" s="34">
        <v>60</v>
      </c>
      <c r="D14" s="34">
        <v>21</v>
      </c>
      <c r="E14" s="35">
        <v>0</v>
      </c>
      <c r="F14" s="35">
        <f t="shared" ref="F14:F16" si="1">C14*D14*E14</f>
        <v>0</v>
      </c>
    </row>
    <row r="15" spans="1:7" ht="28.35" customHeight="1" x14ac:dyDescent="0.2">
      <c r="A15" s="38" t="s">
        <v>23</v>
      </c>
      <c r="B15" s="39"/>
      <c r="C15" s="34">
        <v>60</v>
      </c>
      <c r="D15" s="34">
        <v>21</v>
      </c>
      <c r="E15" s="35">
        <v>0</v>
      </c>
      <c r="F15" s="35">
        <f t="shared" si="1"/>
        <v>0</v>
      </c>
    </row>
    <row r="16" spans="1:7" ht="28.35" customHeight="1" x14ac:dyDescent="0.2">
      <c r="A16" s="38" t="s">
        <v>24</v>
      </c>
      <c r="B16" s="39"/>
      <c r="C16" s="34">
        <v>60</v>
      </c>
      <c r="D16" s="34">
        <v>21</v>
      </c>
      <c r="E16" s="35">
        <v>0</v>
      </c>
      <c r="F16" s="35">
        <f t="shared" si="1"/>
        <v>0</v>
      </c>
    </row>
    <row r="17" spans="1:6" ht="28.35" customHeight="1" x14ac:dyDescent="0.2">
      <c r="A17" s="73" t="s">
        <v>25</v>
      </c>
      <c r="B17" s="74"/>
      <c r="C17" s="74"/>
      <c r="D17" s="74"/>
      <c r="E17" s="75"/>
      <c r="F17" s="37">
        <f>SUM(F13:F16)</f>
        <v>0</v>
      </c>
    </row>
    <row r="18" spans="1:6" ht="28.35" customHeight="1" x14ac:dyDescent="0.2">
      <c r="A18" s="93" t="s">
        <v>26</v>
      </c>
      <c r="B18" s="94"/>
      <c r="C18" s="94"/>
      <c r="D18" s="94"/>
      <c r="E18" s="94"/>
      <c r="F18" s="95"/>
    </row>
    <row r="19" spans="1:6" ht="28.35" customHeight="1" x14ac:dyDescent="0.2">
      <c r="A19" s="71" t="s">
        <v>27</v>
      </c>
      <c r="B19" s="72"/>
      <c r="C19" s="38">
        <v>60</v>
      </c>
      <c r="D19" s="38">
        <v>21</v>
      </c>
      <c r="E19" s="42">
        <v>0</v>
      </c>
      <c r="F19" s="42">
        <f>C19*D19*E19</f>
        <v>0</v>
      </c>
    </row>
    <row r="20" spans="1:6" ht="28.35" customHeight="1" x14ac:dyDescent="0.2">
      <c r="A20" s="71" t="s">
        <v>28</v>
      </c>
      <c r="B20" s="72"/>
      <c r="C20" s="38">
        <v>60</v>
      </c>
      <c r="D20" s="38">
        <v>21</v>
      </c>
      <c r="E20" s="42">
        <v>0</v>
      </c>
      <c r="F20" s="42">
        <f t="shared" ref="F20:F24" si="2">C20*D20*E20</f>
        <v>0</v>
      </c>
    </row>
    <row r="21" spans="1:6" ht="28.35" customHeight="1" x14ac:dyDescent="0.2">
      <c r="A21" s="71" t="s">
        <v>29</v>
      </c>
      <c r="B21" s="72"/>
      <c r="C21" s="38">
        <v>60</v>
      </c>
      <c r="D21" s="38">
        <v>21</v>
      </c>
      <c r="E21" s="42">
        <v>360.8</v>
      </c>
      <c r="F21" s="42">
        <f t="shared" si="2"/>
        <v>454608</v>
      </c>
    </row>
    <row r="22" spans="1:6" ht="28.35" customHeight="1" x14ac:dyDescent="0.2">
      <c r="A22" s="71" t="s">
        <v>30</v>
      </c>
      <c r="B22" s="72"/>
      <c r="C22" s="38">
        <v>60</v>
      </c>
      <c r="D22" s="38">
        <v>21</v>
      </c>
      <c r="E22" s="42">
        <v>0</v>
      </c>
      <c r="F22" s="42">
        <f t="shared" si="2"/>
        <v>0</v>
      </c>
    </row>
    <row r="23" spans="1:6" ht="28.35" customHeight="1" x14ac:dyDescent="0.2">
      <c r="A23" s="71" t="s">
        <v>31</v>
      </c>
      <c r="B23" s="72"/>
      <c r="C23" s="38">
        <v>60</v>
      </c>
      <c r="D23" s="38">
        <v>21</v>
      </c>
      <c r="E23" s="42">
        <v>0</v>
      </c>
      <c r="F23" s="42">
        <f t="shared" si="2"/>
        <v>0</v>
      </c>
    </row>
    <row r="24" spans="1:6" ht="28.35" customHeight="1" x14ac:dyDescent="0.2">
      <c r="A24" s="40" t="s">
        <v>32</v>
      </c>
      <c r="B24" s="41"/>
      <c r="C24" s="38">
        <v>60</v>
      </c>
      <c r="D24" s="38">
        <v>1</v>
      </c>
      <c r="E24" s="42">
        <v>0</v>
      </c>
      <c r="F24" s="42">
        <f t="shared" si="2"/>
        <v>0</v>
      </c>
    </row>
    <row r="25" spans="1:6" ht="28.35" customHeight="1" x14ac:dyDescent="0.2">
      <c r="A25" s="73" t="s">
        <v>33</v>
      </c>
      <c r="B25" s="74"/>
      <c r="C25" s="74"/>
      <c r="D25" s="74"/>
      <c r="E25" s="75"/>
      <c r="F25" s="37">
        <f>SUM(F19:F24)</f>
        <v>454608</v>
      </c>
    </row>
    <row r="26" spans="1:6" ht="28.35" customHeight="1" x14ac:dyDescent="0.2">
      <c r="A26" s="93" t="s">
        <v>34</v>
      </c>
      <c r="B26" s="94"/>
      <c r="C26" s="94"/>
      <c r="D26" s="94"/>
      <c r="E26" s="94"/>
      <c r="F26" s="95"/>
    </row>
    <row r="27" spans="1:6" ht="28.35" customHeight="1" x14ac:dyDescent="0.2">
      <c r="A27" s="71" t="s">
        <v>35</v>
      </c>
      <c r="B27" s="72"/>
      <c r="C27" s="38">
        <v>60</v>
      </c>
      <c r="D27" s="38">
        <v>21</v>
      </c>
      <c r="E27" s="43">
        <f>'Aux. Uniformes + EPIs'!F10</f>
        <v>0</v>
      </c>
      <c r="F27" s="42">
        <f>C27*D27*E27</f>
        <v>0</v>
      </c>
    </row>
    <row r="28" spans="1:6" ht="28.35" customHeight="1" x14ac:dyDescent="0.2">
      <c r="A28" s="71" t="s">
        <v>36</v>
      </c>
      <c r="B28" s="72"/>
      <c r="C28" s="38">
        <v>60</v>
      </c>
      <c r="D28" s="38">
        <v>21</v>
      </c>
      <c r="E28" s="43">
        <f>'Aux. Uniformes + EPIs'!F29</f>
        <v>0</v>
      </c>
      <c r="F28" s="42">
        <f>C28*D28*E28</f>
        <v>0</v>
      </c>
    </row>
    <row r="29" spans="1:6" ht="28.35" customHeight="1" x14ac:dyDescent="0.2">
      <c r="A29" s="73" t="s">
        <v>37</v>
      </c>
      <c r="B29" s="74"/>
      <c r="C29" s="74"/>
      <c r="D29" s="74"/>
      <c r="E29" s="75"/>
      <c r="F29" s="37">
        <f>SUM(F27:F28)</f>
        <v>0</v>
      </c>
    </row>
    <row r="30" spans="1:6" ht="28.35" customHeight="1" x14ac:dyDescent="0.2">
      <c r="A30" s="57" t="s">
        <v>38</v>
      </c>
      <c r="B30" s="44"/>
      <c r="C30" s="32"/>
      <c r="D30" s="32" t="s">
        <v>5</v>
      </c>
      <c r="E30" s="33" t="s">
        <v>39</v>
      </c>
      <c r="F30" s="45"/>
    </row>
    <row r="31" spans="1:6" ht="28.35" customHeight="1" x14ac:dyDescent="0.2">
      <c r="A31" s="71" t="s">
        <v>40</v>
      </c>
      <c r="B31" s="72"/>
      <c r="C31" s="34">
        <v>60</v>
      </c>
      <c r="D31" s="34">
        <v>1</v>
      </c>
      <c r="E31" s="35">
        <v>0</v>
      </c>
      <c r="F31" s="35">
        <f>C31*D31*E31</f>
        <v>0</v>
      </c>
    </row>
    <row r="32" spans="1:6" ht="28.35" customHeight="1" x14ac:dyDescent="0.2">
      <c r="A32" s="71" t="s">
        <v>41</v>
      </c>
      <c r="B32" s="72"/>
      <c r="C32" s="34">
        <v>60</v>
      </c>
      <c r="D32" s="46">
        <v>1</v>
      </c>
      <c r="E32" s="35">
        <v>0</v>
      </c>
      <c r="F32" s="35">
        <f t="shared" ref="F32:F34" si="3">C32*D32*E32</f>
        <v>0</v>
      </c>
    </row>
    <row r="33" spans="1:7" ht="28.35" customHeight="1" x14ac:dyDescent="0.2">
      <c r="A33" s="71" t="s">
        <v>42</v>
      </c>
      <c r="B33" s="72"/>
      <c r="C33" s="34">
        <v>60</v>
      </c>
      <c r="D33" s="46">
        <v>1</v>
      </c>
      <c r="E33" s="35">
        <v>0</v>
      </c>
      <c r="F33" s="35">
        <f t="shared" si="3"/>
        <v>0</v>
      </c>
    </row>
    <row r="34" spans="1:7" ht="28.35" customHeight="1" x14ac:dyDescent="0.2">
      <c r="A34" s="71" t="s">
        <v>43</v>
      </c>
      <c r="B34" s="72"/>
      <c r="C34" s="34">
        <v>60</v>
      </c>
      <c r="D34" s="46">
        <v>1</v>
      </c>
      <c r="E34" s="35">
        <v>0</v>
      </c>
      <c r="F34" s="35">
        <f t="shared" si="3"/>
        <v>0</v>
      </c>
    </row>
    <row r="35" spans="1:7" ht="28.35" customHeight="1" x14ac:dyDescent="0.2">
      <c r="A35" s="73" t="s">
        <v>44</v>
      </c>
      <c r="B35" s="74"/>
      <c r="C35" s="74"/>
      <c r="D35" s="74"/>
      <c r="E35" s="75"/>
      <c r="F35" s="37">
        <f>SUM(F31:F34)</f>
        <v>0</v>
      </c>
    </row>
    <row r="36" spans="1:7" ht="24.6" customHeight="1" x14ac:dyDescent="0.2">
      <c r="A36" s="90" t="s">
        <v>45</v>
      </c>
      <c r="B36" s="91"/>
      <c r="C36" s="91"/>
      <c r="D36" s="91"/>
      <c r="E36" s="92"/>
      <c r="F36" s="61">
        <f>F11+F17+F25+F29+F35</f>
        <v>454608</v>
      </c>
    </row>
    <row r="37" spans="1:7" ht="24.75" customHeight="1" x14ac:dyDescent="0.2">
      <c r="A37" s="76" t="s">
        <v>46</v>
      </c>
      <c r="B37" s="77"/>
      <c r="C37" s="77"/>
      <c r="D37" s="77"/>
      <c r="E37" s="60">
        <v>0</v>
      </c>
      <c r="F37" s="61">
        <f>F36*E37</f>
        <v>0</v>
      </c>
    </row>
    <row r="38" spans="1:7" ht="25.5" customHeight="1" x14ac:dyDescent="0.2">
      <c r="A38" s="103" t="s">
        <v>47</v>
      </c>
      <c r="B38" s="104"/>
      <c r="C38" s="104"/>
      <c r="D38" s="104"/>
      <c r="E38" s="104"/>
      <c r="F38" s="62">
        <f>F36+F37</f>
        <v>454608</v>
      </c>
    </row>
    <row r="39" spans="1:7" ht="25.5" customHeight="1" x14ac:dyDescent="0.2">
      <c r="A39" s="78" t="s">
        <v>48</v>
      </c>
      <c r="B39" s="79"/>
      <c r="C39" s="79"/>
      <c r="D39" s="79"/>
      <c r="E39" s="80"/>
      <c r="F39" s="63">
        <f>F38/60</f>
        <v>7576.8</v>
      </c>
    </row>
    <row r="40" spans="1:7" ht="25.5" customHeight="1" x14ac:dyDescent="0.2">
      <c r="A40" s="47"/>
      <c r="B40" s="47"/>
      <c r="C40" s="47"/>
      <c r="D40" s="47"/>
      <c r="E40" s="47"/>
      <c r="F40" s="48"/>
    </row>
    <row r="41" spans="1:7" ht="14.25" customHeight="1" x14ac:dyDescent="0.2">
      <c r="A41" s="84" t="s">
        <v>49</v>
      </c>
      <c r="B41" s="85"/>
      <c r="C41" s="85"/>
      <c r="D41" s="85"/>
      <c r="E41" s="85"/>
      <c r="F41" s="86"/>
      <c r="G41" s="3"/>
    </row>
    <row r="42" spans="1:7" ht="36" customHeight="1" x14ac:dyDescent="0.2">
      <c r="A42" s="81" t="s">
        <v>50</v>
      </c>
      <c r="B42" s="82"/>
      <c r="C42" s="82"/>
      <c r="D42" s="82"/>
      <c r="E42" s="82"/>
      <c r="F42" s="83"/>
      <c r="G42" s="2"/>
    </row>
    <row r="43" spans="1:7" ht="30" customHeight="1" x14ac:dyDescent="0.2">
      <c r="A43" s="125" t="s">
        <v>51</v>
      </c>
      <c r="B43" s="126"/>
      <c r="C43" s="126"/>
      <c r="D43" s="126"/>
      <c r="E43" s="126"/>
      <c r="F43" s="127"/>
      <c r="G43" s="2"/>
    </row>
    <row r="44" spans="1:7" x14ac:dyDescent="0.2">
      <c r="A44" s="125" t="s">
        <v>52</v>
      </c>
      <c r="B44" s="126"/>
      <c r="C44" s="126"/>
      <c r="D44" s="126"/>
      <c r="E44" s="126"/>
      <c r="F44" s="127"/>
      <c r="G44" s="2"/>
    </row>
    <row r="45" spans="1:7" ht="39.75" customHeight="1" x14ac:dyDescent="0.2">
      <c r="A45" s="81" t="s">
        <v>53</v>
      </c>
      <c r="B45" s="82"/>
      <c r="C45" s="82"/>
      <c r="D45" s="82"/>
      <c r="E45" s="82"/>
      <c r="F45" s="83"/>
      <c r="G45" s="2"/>
    </row>
    <row r="46" spans="1:7" ht="32.25" customHeight="1" x14ac:dyDescent="0.2">
      <c r="A46" s="68" t="s">
        <v>54</v>
      </c>
      <c r="B46" s="69"/>
      <c r="C46" s="69"/>
      <c r="D46" s="69"/>
      <c r="E46" s="69"/>
      <c r="F46" s="70"/>
      <c r="G46" s="3"/>
    </row>
    <row r="47" spans="1:7" ht="78.75" customHeight="1" x14ac:dyDescent="0.2">
      <c r="A47" s="64" t="s">
        <v>55</v>
      </c>
      <c r="B47" s="65" t="s">
        <v>56</v>
      </c>
      <c r="C47" s="66"/>
      <c r="D47" s="66"/>
      <c r="E47" s="66"/>
      <c r="F47" s="67"/>
    </row>
  </sheetData>
  <mergeCells count="40">
    <mergeCell ref="A11:C11"/>
    <mergeCell ref="A17:E17"/>
    <mergeCell ref="A18:F18"/>
    <mergeCell ref="C12:F12"/>
    <mergeCell ref="A38:E38"/>
    <mergeCell ref="A22:B22"/>
    <mergeCell ref="A23:B23"/>
    <mergeCell ref="A25:E25"/>
    <mergeCell ref="A1:G1"/>
    <mergeCell ref="A2:G2"/>
    <mergeCell ref="A3:F3"/>
    <mergeCell ref="A36:E36"/>
    <mergeCell ref="A29:E29"/>
    <mergeCell ref="A26:F26"/>
    <mergeCell ref="A6:B6"/>
    <mergeCell ref="A7:B7"/>
    <mergeCell ref="A8:B8"/>
    <mergeCell ref="A9:B9"/>
    <mergeCell ref="A10:B10"/>
    <mergeCell ref="A19:B19"/>
    <mergeCell ref="A20:B20"/>
    <mergeCell ref="A21:B21"/>
    <mergeCell ref="A4:B4"/>
    <mergeCell ref="A5:B5"/>
    <mergeCell ref="B47:F47"/>
    <mergeCell ref="A46:F46"/>
    <mergeCell ref="A27:B27"/>
    <mergeCell ref="A28:B28"/>
    <mergeCell ref="A31:B31"/>
    <mergeCell ref="A32:B32"/>
    <mergeCell ref="A33:B33"/>
    <mergeCell ref="A34:B34"/>
    <mergeCell ref="A35:E35"/>
    <mergeCell ref="A37:D37"/>
    <mergeCell ref="A39:E39"/>
    <mergeCell ref="A44:F44"/>
    <mergeCell ref="A42:F42"/>
    <mergeCell ref="A43:F43"/>
    <mergeCell ref="A45:F45"/>
    <mergeCell ref="A41:F41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showGridLines="0" workbookViewId="0">
      <selection activeCell="K5" sqref="K5"/>
    </sheetView>
  </sheetViews>
  <sheetFormatPr defaultColWidth="9.33203125" defaultRowHeight="12.75" x14ac:dyDescent="0.2"/>
  <cols>
    <col min="1" max="1" width="8.83203125" customWidth="1"/>
    <col min="2" max="2" width="39.5" customWidth="1"/>
    <col min="3" max="3" width="37" customWidth="1"/>
    <col min="4" max="4" width="21.5" customWidth="1"/>
    <col min="5" max="5" width="5.1640625" customWidth="1"/>
  </cols>
  <sheetData>
    <row r="1" spans="1:5" ht="54.95" customHeight="1" x14ac:dyDescent="0.2">
      <c r="A1" s="116" t="s">
        <v>57</v>
      </c>
      <c r="B1" s="117"/>
      <c r="C1" s="117"/>
      <c r="D1" s="118"/>
    </row>
    <row r="2" spans="1:5" ht="25.5" customHeight="1" x14ac:dyDescent="0.2">
      <c r="A2" s="27" t="s">
        <v>58</v>
      </c>
      <c r="B2" s="119" t="s">
        <v>59</v>
      </c>
      <c r="C2" s="120"/>
      <c r="D2" s="27" t="s">
        <v>60</v>
      </c>
    </row>
    <row r="3" spans="1:5" ht="53.25" customHeight="1" x14ac:dyDescent="0.2">
      <c r="A3" s="29">
        <v>1</v>
      </c>
      <c r="B3" s="121" t="s">
        <v>61</v>
      </c>
      <c r="C3" s="122"/>
      <c r="D3" s="28"/>
    </row>
    <row r="4" spans="1:5" ht="30" customHeight="1" x14ac:dyDescent="0.2">
      <c r="A4" s="29">
        <v>2</v>
      </c>
      <c r="B4" s="109" t="s">
        <v>62</v>
      </c>
      <c r="C4" s="110"/>
      <c r="D4" s="28"/>
    </row>
    <row r="5" spans="1:5" ht="29.1" customHeight="1" x14ac:dyDescent="0.2">
      <c r="A5" s="29">
        <v>3</v>
      </c>
      <c r="B5" s="109" t="s">
        <v>63</v>
      </c>
      <c r="C5" s="110"/>
      <c r="D5" s="28"/>
    </row>
    <row r="6" spans="1:5" ht="25.5" customHeight="1" x14ac:dyDescent="0.2">
      <c r="A6" s="29">
        <v>4</v>
      </c>
      <c r="B6" s="109" t="s">
        <v>64</v>
      </c>
      <c r="C6" s="110"/>
      <c r="D6" s="28"/>
    </row>
    <row r="7" spans="1:5" ht="30.6" customHeight="1" x14ac:dyDescent="0.2">
      <c r="A7" s="29">
        <v>5</v>
      </c>
      <c r="B7" s="109" t="s">
        <v>65</v>
      </c>
      <c r="C7" s="110"/>
      <c r="D7" s="28"/>
    </row>
    <row r="8" spans="1:5" ht="48.6" customHeight="1" x14ac:dyDescent="0.2">
      <c r="A8" s="111" t="s">
        <v>66</v>
      </c>
      <c r="B8" s="112"/>
      <c r="C8" s="113"/>
      <c r="D8" s="54" t="s">
        <v>67</v>
      </c>
    </row>
    <row r="9" spans="1:5" ht="15.75" customHeight="1" x14ac:dyDescent="0.2">
      <c r="A9" s="114" t="s">
        <v>68</v>
      </c>
      <c r="B9" s="114"/>
      <c r="C9" s="114"/>
      <c r="D9" s="114"/>
      <c r="E9" s="114"/>
    </row>
    <row r="10" spans="1:5" ht="14.25" customHeight="1" x14ac:dyDescent="0.2">
      <c r="A10" s="115" t="s">
        <v>69</v>
      </c>
      <c r="B10" s="115"/>
      <c r="C10" s="115"/>
      <c r="D10" s="115"/>
      <c r="E10" s="115"/>
    </row>
    <row r="11" spans="1:5" ht="23.25" customHeight="1" x14ac:dyDescent="0.2">
      <c r="A11" s="31"/>
      <c r="B11" s="31"/>
      <c r="C11" s="31"/>
      <c r="D11" s="31"/>
      <c r="E11" s="31"/>
    </row>
    <row r="12" spans="1:5" ht="86.25" customHeight="1" x14ac:dyDescent="0.2">
      <c r="A12" s="105" t="s">
        <v>55</v>
      </c>
      <c r="B12" s="106"/>
      <c r="C12" s="107" t="s">
        <v>70</v>
      </c>
      <c r="D12" s="108"/>
      <c r="E12" s="30"/>
    </row>
  </sheetData>
  <mergeCells count="12">
    <mergeCell ref="A1:D1"/>
    <mergeCell ref="B2:C2"/>
    <mergeCell ref="B3:C3"/>
    <mergeCell ref="B4:C4"/>
    <mergeCell ref="B5:C5"/>
    <mergeCell ref="A12:B12"/>
    <mergeCell ref="C12:D12"/>
    <mergeCell ref="B6:C6"/>
    <mergeCell ref="B7:C7"/>
    <mergeCell ref="A8:C8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7887-C3BB-4048-9348-A627A22E7519}">
  <sheetPr>
    <pageSetUpPr fitToPage="1"/>
  </sheetPr>
  <dimension ref="A1:V30"/>
  <sheetViews>
    <sheetView showGridLines="0" zoomScaleNormal="100" zoomScaleSheetLayoutView="90" workbookViewId="0">
      <selection activeCell="J20" sqref="J20"/>
    </sheetView>
  </sheetViews>
  <sheetFormatPr defaultColWidth="10.6640625" defaultRowHeight="12.75" x14ac:dyDescent="0.2"/>
  <cols>
    <col min="1" max="1" width="10.6640625" style="4"/>
    <col min="2" max="2" width="45.6640625" style="4" customWidth="1"/>
    <col min="3" max="3" width="17.5" style="4" customWidth="1"/>
    <col min="4" max="4" width="13.83203125" style="4" customWidth="1"/>
    <col min="5" max="5" width="14.33203125" style="4" customWidth="1"/>
    <col min="6" max="6" width="15.5" style="4" customWidth="1"/>
    <col min="7" max="7" width="2.5" style="4" customWidth="1"/>
    <col min="8" max="16384" width="10.6640625" style="4"/>
  </cols>
  <sheetData>
    <row r="1" spans="1:22" ht="30.75" customHeight="1" x14ac:dyDescent="0.2">
      <c r="A1" s="124" t="s">
        <v>71</v>
      </c>
      <c r="B1" s="124"/>
      <c r="C1" s="124"/>
      <c r="D1" s="124"/>
      <c r="E1" s="124"/>
      <c r="F1" s="124"/>
    </row>
    <row r="2" spans="1:22" ht="45" x14ac:dyDescent="0.2">
      <c r="A2" s="14" t="s">
        <v>72</v>
      </c>
      <c r="B2" s="15" t="s">
        <v>73</v>
      </c>
      <c r="C2" s="16" t="s">
        <v>74</v>
      </c>
      <c r="D2" s="16" t="s">
        <v>75</v>
      </c>
      <c r="E2" s="16" t="s">
        <v>76</v>
      </c>
      <c r="F2" s="16" t="s">
        <v>77</v>
      </c>
    </row>
    <row r="3" spans="1:22" ht="15" x14ac:dyDescent="0.3">
      <c r="A3" s="9">
        <v>1</v>
      </c>
      <c r="B3" s="50" t="s">
        <v>78</v>
      </c>
      <c r="C3" s="10">
        <v>21</v>
      </c>
      <c r="D3" s="11">
        <v>4</v>
      </c>
      <c r="E3" s="13"/>
      <c r="F3" s="17">
        <f>C3*D3*E3</f>
        <v>0</v>
      </c>
    </row>
    <row r="4" spans="1:22" ht="15" x14ac:dyDescent="0.3">
      <c r="A4" s="9">
        <v>2</v>
      </c>
      <c r="B4" s="50" t="s">
        <v>79</v>
      </c>
      <c r="C4" s="10">
        <v>21</v>
      </c>
      <c r="D4" s="11">
        <v>4</v>
      </c>
      <c r="E4" s="13"/>
      <c r="F4" s="17">
        <f t="shared" ref="F4:F7" si="0">C4*D4*E4</f>
        <v>0</v>
      </c>
    </row>
    <row r="5" spans="1:22" ht="15" x14ac:dyDescent="0.3">
      <c r="A5" s="9">
        <v>3</v>
      </c>
      <c r="B5" s="50" t="s">
        <v>80</v>
      </c>
      <c r="C5" s="10">
        <v>21</v>
      </c>
      <c r="D5" s="11">
        <v>2</v>
      </c>
      <c r="E5" s="13"/>
      <c r="F5" s="17">
        <f t="shared" si="0"/>
        <v>0</v>
      </c>
    </row>
    <row r="6" spans="1:22" ht="15" x14ac:dyDescent="0.3">
      <c r="A6" s="9">
        <v>4</v>
      </c>
      <c r="B6" s="50" t="s">
        <v>81</v>
      </c>
      <c r="C6" s="10">
        <v>21</v>
      </c>
      <c r="D6" s="11">
        <v>1</v>
      </c>
      <c r="E6" s="13"/>
      <c r="F6" s="17">
        <f t="shared" si="0"/>
        <v>0</v>
      </c>
    </row>
    <row r="7" spans="1:22" ht="15" x14ac:dyDescent="0.3">
      <c r="A7" s="9">
        <v>5</v>
      </c>
      <c r="B7" s="50" t="s">
        <v>82</v>
      </c>
      <c r="C7" s="9">
        <v>21</v>
      </c>
      <c r="D7" s="11">
        <v>1</v>
      </c>
      <c r="E7" s="13"/>
      <c r="F7" s="17">
        <f t="shared" si="0"/>
        <v>0</v>
      </c>
    </row>
    <row r="8" spans="1:22" ht="18" customHeight="1" x14ac:dyDescent="0.2">
      <c r="A8" s="123" t="s">
        <v>83</v>
      </c>
      <c r="B8" s="123"/>
      <c r="C8" s="123"/>
      <c r="D8" s="123"/>
      <c r="E8" s="123"/>
      <c r="F8" s="18">
        <f>SUM(F3:F7)</f>
        <v>0</v>
      </c>
    </row>
    <row r="9" spans="1:22" ht="18" customHeight="1" x14ac:dyDescent="0.2">
      <c r="A9" s="123" t="s">
        <v>84</v>
      </c>
      <c r="B9" s="123"/>
      <c r="C9" s="123"/>
      <c r="D9" s="123"/>
      <c r="E9" s="123"/>
      <c r="F9" s="18">
        <f>F8/21</f>
        <v>0</v>
      </c>
      <c r="T9"/>
      <c r="U9"/>
      <c r="V9"/>
    </row>
    <row r="10" spans="1:22" ht="18" customHeight="1" x14ac:dyDescent="0.2">
      <c r="A10" s="123" t="s">
        <v>85</v>
      </c>
      <c r="B10" s="123"/>
      <c r="C10" s="123"/>
      <c r="D10" s="123"/>
      <c r="E10" s="123"/>
      <c r="F10" s="18">
        <f>F9/12</f>
        <v>0</v>
      </c>
      <c r="T10"/>
      <c r="U10"/>
      <c r="V10"/>
    </row>
    <row r="11" spans="1:22" ht="21" customHeight="1" x14ac:dyDescent="0.2">
      <c r="A11" s="24"/>
      <c r="B11" s="25"/>
      <c r="C11" s="25"/>
      <c r="D11" s="25"/>
      <c r="E11" s="25"/>
      <c r="F11" s="25"/>
      <c r="T11"/>
      <c r="U11"/>
      <c r="V11"/>
    </row>
    <row r="12" spans="1:22" ht="21.75" customHeight="1" x14ac:dyDescent="0.2">
      <c r="A12" s="25"/>
      <c r="B12" s="25"/>
      <c r="C12" s="25"/>
      <c r="D12" s="25"/>
      <c r="E12" s="25"/>
      <c r="F12" s="25"/>
      <c r="T12"/>
      <c r="U12"/>
      <c r="V12"/>
    </row>
    <row r="13" spans="1:22" ht="28.5" customHeight="1" x14ac:dyDescent="0.2">
      <c r="A13" s="124" t="s">
        <v>86</v>
      </c>
      <c r="B13" s="124"/>
      <c r="C13" s="124"/>
      <c r="D13" s="124"/>
      <c r="E13" s="124"/>
      <c r="F13" s="124"/>
      <c r="T13"/>
      <c r="U13"/>
      <c r="V13"/>
    </row>
    <row r="14" spans="1:22" ht="45" x14ac:dyDescent="0.2">
      <c r="A14" s="14" t="s">
        <v>72</v>
      </c>
      <c r="B14" s="15" t="s">
        <v>73</v>
      </c>
      <c r="C14" s="16" t="s">
        <v>74</v>
      </c>
      <c r="D14" s="16" t="s">
        <v>75</v>
      </c>
      <c r="E14" s="16" t="s">
        <v>76</v>
      </c>
      <c r="F14" s="16" t="s">
        <v>77</v>
      </c>
      <c r="T14"/>
      <c r="U14"/>
      <c r="V14"/>
    </row>
    <row r="15" spans="1:22" ht="15" x14ac:dyDescent="0.3">
      <c r="A15" s="5">
        <v>1</v>
      </c>
      <c r="B15" s="51" t="s">
        <v>87</v>
      </c>
      <c r="C15" s="6">
        <v>21</v>
      </c>
      <c r="D15" s="7">
        <v>1</v>
      </c>
      <c r="E15" s="12"/>
      <c r="F15" s="8">
        <f>C15*D15*E15</f>
        <v>0</v>
      </c>
      <c r="T15"/>
      <c r="U15"/>
      <c r="V15"/>
    </row>
    <row r="16" spans="1:22" ht="15" x14ac:dyDescent="0.3">
      <c r="A16" s="5">
        <v>2</v>
      </c>
      <c r="B16" s="52" t="s">
        <v>88</v>
      </c>
      <c r="C16" s="6">
        <v>3</v>
      </c>
      <c r="D16" s="7">
        <v>1</v>
      </c>
      <c r="E16" s="12"/>
      <c r="F16" s="8">
        <f t="shared" ref="F16:F26" si="1">C16*D16*E16</f>
        <v>0</v>
      </c>
      <c r="T16"/>
      <c r="U16"/>
      <c r="V16"/>
    </row>
    <row r="17" spans="1:22" ht="15" x14ac:dyDescent="0.3">
      <c r="A17" s="5">
        <v>3</v>
      </c>
      <c r="B17" s="52" t="s">
        <v>89</v>
      </c>
      <c r="C17" s="6">
        <v>1</v>
      </c>
      <c r="D17" s="7">
        <v>1</v>
      </c>
      <c r="E17" s="12"/>
      <c r="F17" s="8">
        <f t="shared" si="1"/>
        <v>0</v>
      </c>
      <c r="T17"/>
      <c r="U17"/>
      <c r="V17"/>
    </row>
    <row r="18" spans="1:22" ht="15" x14ac:dyDescent="0.3">
      <c r="A18" s="5">
        <v>4</v>
      </c>
      <c r="B18" s="52" t="s">
        <v>90</v>
      </c>
      <c r="C18" s="6">
        <v>21</v>
      </c>
      <c r="D18" s="7">
        <v>2</v>
      </c>
      <c r="E18" s="12"/>
      <c r="F18" s="8">
        <f t="shared" si="1"/>
        <v>0</v>
      </c>
      <c r="T18"/>
      <c r="U18"/>
      <c r="V18"/>
    </row>
    <row r="19" spans="1:22" ht="15" x14ac:dyDescent="0.3">
      <c r="A19" s="5">
        <v>5</v>
      </c>
      <c r="B19" s="52" t="s">
        <v>91</v>
      </c>
      <c r="C19" s="10">
        <v>21</v>
      </c>
      <c r="D19" s="11">
        <v>1</v>
      </c>
      <c r="E19" s="13"/>
      <c r="F19" s="8">
        <f t="shared" si="1"/>
        <v>0</v>
      </c>
      <c r="T19"/>
      <c r="U19"/>
      <c r="V19"/>
    </row>
    <row r="20" spans="1:22" ht="15" x14ac:dyDescent="0.3">
      <c r="A20" s="5">
        <v>6</v>
      </c>
      <c r="B20" s="52" t="s">
        <v>92</v>
      </c>
      <c r="C20" s="10">
        <v>21</v>
      </c>
      <c r="D20" s="11">
        <v>2</v>
      </c>
      <c r="E20" s="13"/>
      <c r="F20" s="8">
        <f t="shared" si="1"/>
        <v>0</v>
      </c>
      <c r="T20"/>
      <c r="U20"/>
      <c r="V20"/>
    </row>
    <row r="21" spans="1:22" ht="15" x14ac:dyDescent="0.3">
      <c r="A21" s="5">
        <v>7</v>
      </c>
      <c r="B21" s="52" t="s">
        <v>93</v>
      </c>
      <c r="C21" s="9">
        <v>21</v>
      </c>
      <c r="D21" s="11">
        <v>1</v>
      </c>
      <c r="E21" s="13"/>
      <c r="F21" s="8">
        <f t="shared" si="1"/>
        <v>0</v>
      </c>
      <c r="T21"/>
      <c r="U21"/>
      <c r="V21"/>
    </row>
    <row r="22" spans="1:22" ht="15" x14ac:dyDescent="0.3">
      <c r="A22" s="5">
        <v>8</v>
      </c>
      <c r="B22" s="52" t="s">
        <v>94</v>
      </c>
      <c r="C22" s="6">
        <v>2</v>
      </c>
      <c r="D22" s="7">
        <v>1</v>
      </c>
      <c r="E22" s="12"/>
      <c r="F22" s="8">
        <f t="shared" si="1"/>
        <v>0</v>
      </c>
      <c r="T22"/>
      <c r="U22"/>
      <c r="V22"/>
    </row>
    <row r="23" spans="1:22" ht="15" x14ac:dyDescent="0.3">
      <c r="A23" s="5">
        <v>9</v>
      </c>
      <c r="B23" s="52" t="s">
        <v>95</v>
      </c>
      <c r="C23" s="6">
        <v>1</v>
      </c>
      <c r="D23" s="7">
        <v>1</v>
      </c>
      <c r="E23" s="12"/>
      <c r="F23" s="8">
        <f t="shared" si="1"/>
        <v>0</v>
      </c>
      <c r="T23"/>
      <c r="U23"/>
      <c r="V23"/>
    </row>
    <row r="24" spans="1:22" ht="15" x14ac:dyDescent="0.3">
      <c r="A24" s="5">
        <v>10</v>
      </c>
      <c r="B24" s="52" t="s">
        <v>96</v>
      </c>
      <c r="C24" s="10">
        <v>1</v>
      </c>
      <c r="D24" s="11">
        <v>1</v>
      </c>
      <c r="E24" s="13"/>
      <c r="F24" s="8">
        <f t="shared" si="1"/>
        <v>0</v>
      </c>
      <c r="T24"/>
      <c r="U24"/>
      <c r="V24"/>
    </row>
    <row r="25" spans="1:22" ht="15" x14ac:dyDescent="0.3">
      <c r="A25" s="5">
        <v>11</v>
      </c>
      <c r="B25" s="52" t="s">
        <v>97</v>
      </c>
      <c r="C25" s="10">
        <v>2</v>
      </c>
      <c r="D25" s="11">
        <v>1</v>
      </c>
      <c r="E25" s="13"/>
      <c r="F25" s="8">
        <f t="shared" si="1"/>
        <v>0</v>
      </c>
      <c r="T25"/>
      <c r="U25"/>
      <c r="V25"/>
    </row>
    <row r="26" spans="1:22" ht="15" x14ac:dyDescent="0.3">
      <c r="A26" s="19">
        <v>12</v>
      </c>
      <c r="B26" s="53" t="s">
        <v>98</v>
      </c>
      <c r="C26" s="20">
        <v>21</v>
      </c>
      <c r="D26" s="21">
        <v>1</v>
      </c>
      <c r="E26" s="22"/>
      <c r="F26" s="23">
        <f t="shared" si="1"/>
        <v>0</v>
      </c>
      <c r="T26"/>
      <c r="U26"/>
      <c r="V26"/>
    </row>
    <row r="27" spans="1:22" ht="18" customHeight="1" x14ac:dyDescent="0.2">
      <c r="A27" s="123" t="s">
        <v>83</v>
      </c>
      <c r="B27" s="123"/>
      <c r="C27" s="123"/>
      <c r="D27" s="123"/>
      <c r="E27" s="123"/>
      <c r="F27" s="18">
        <f>SUM(F15:F26)</f>
        <v>0</v>
      </c>
      <c r="T27"/>
      <c r="U27"/>
      <c r="V27"/>
    </row>
    <row r="28" spans="1:22" ht="18" customHeight="1" x14ac:dyDescent="0.2">
      <c r="A28" s="123" t="s">
        <v>84</v>
      </c>
      <c r="B28" s="123"/>
      <c r="C28" s="123"/>
      <c r="D28" s="123"/>
      <c r="E28" s="123"/>
      <c r="F28" s="18">
        <f>F27/21</f>
        <v>0</v>
      </c>
    </row>
    <row r="29" spans="1:22" ht="18" customHeight="1" x14ac:dyDescent="0.2">
      <c r="A29" s="123" t="s">
        <v>85</v>
      </c>
      <c r="B29" s="123"/>
      <c r="C29" s="123"/>
      <c r="D29" s="123"/>
      <c r="E29" s="123"/>
      <c r="F29" s="18">
        <f>F28/12</f>
        <v>0</v>
      </c>
    </row>
    <row r="30" spans="1:22" ht="15" x14ac:dyDescent="0.2">
      <c r="A30" s="25"/>
      <c r="B30" s="25"/>
      <c r="C30" s="25"/>
      <c r="D30" s="25"/>
      <c r="E30" s="25"/>
      <c r="F30" s="26"/>
    </row>
  </sheetData>
  <mergeCells count="8">
    <mergeCell ref="A28:E28"/>
    <mergeCell ref="A29:E29"/>
    <mergeCell ref="A1:F1"/>
    <mergeCell ref="A8:E8"/>
    <mergeCell ref="A9:E9"/>
    <mergeCell ref="A10:E10"/>
    <mergeCell ref="A13:F13"/>
    <mergeCell ref="A27:E27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8" ma:contentTypeDescription="Crie um novo documento." ma:contentTypeScope="" ma:versionID="acf161024daaa93debaa2f89ed8f9839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1aee26e6cdaff197575d21171ecc8b5e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26c01fdd-2a87-4ccc-945e-4b3885ea1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fcf4006-c45b-4075-931b-562999497a9c}" ma:internalName="TaxCatchAll" ma:showField="CatchAllData" ma:web="61de7c1b-3336-4f35-9e82-7c625761a3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e7c1b-3336-4f35-9e82-7c625761a340" xsi:nil="true"/>
    <lcf76f155ced4ddcb4097134ff3c332f xmlns="2904bbcf-c17c-4acf-9faf-c960b6d6a79a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BEFEDE61-D271-4715-A89A-CB9F95AF30FC}"/>
</file>

<file path=customXml/itemProps2.xml><?xml version="1.0" encoding="utf-8"?>
<ds:datastoreItem xmlns:ds="http://schemas.openxmlformats.org/officeDocument/2006/customXml" ds:itemID="{E9796FC8-0FA7-49BA-A541-7F49D9E44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9CB076-7206-4B58-B548-EAF925E81998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61de7c1b-3336-4f35-9e82-7c625761a34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3d3d911-2e28-4898-a5fd-6c3ac7d68c6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Auxiliar 1</vt:lpstr>
      <vt:lpstr>Planilha Auxiliar 2</vt:lpstr>
      <vt:lpstr>Aux. Uniformes + EPIs</vt:lpstr>
      <vt:lpstr>'Aux. Uniformes + EPIs'!Area_de_impressao</vt:lpstr>
      <vt:lpstr>'Planilha Auxiliar 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Itaipu Binacional</dc:creator>
  <cp:keywords/>
  <dc:description/>
  <cp:lastModifiedBy>GUILHERME MATEUS DOS ANJOS</cp:lastModifiedBy>
  <cp:revision/>
  <dcterms:created xsi:type="dcterms:W3CDTF">2026-04-27T12:58:28Z</dcterms:created>
  <dcterms:modified xsi:type="dcterms:W3CDTF">2026-04-30T14:37:55Z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2026-03-25T00:00:00Z</vt:filetime>
  </property>
  <property fmtid="{D5CDD505-2E9C-101B-9397-08002B2CF9AE}" pid="4" name="Creator">
    <vt:lpwstr>Microsoft Word</vt:lpwstr>
  </property>
  <property fmtid="{D5CDD505-2E9C-101B-9397-08002B2CF9AE}" pid="5" name="LastSaved">
    <vt:filetime>2026-04-27T00:00:00Z</vt:filetime>
  </property>
  <property fmtid="{D5CDD505-2E9C-101B-9397-08002B2CF9AE}" pid="6" name="ContentTypeId">
    <vt:lpwstr>0x010100F9304D7A705D5B4C8C0D7AD3EC748E4F</vt:lpwstr>
  </property>
  <property fmtid="{D5CDD505-2E9C-101B-9397-08002B2CF9AE}" pid="7" name="MediaServiceImageTags">
    <vt:lpwstr/>
  </property>
</Properties>
</file>